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strzebowska7792\Desktop\30.2026 Kontrola okresowa_roczna\Załącznik nr 4 - Formularze cenowe\"/>
    </mc:Choice>
  </mc:AlternateContent>
  <xr:revisionPtr revIDLastSave="0" documentId="8_{EFA0FD71-9505-40F0-A6C3-A09CF2890F17}" xr6:coauthVersionLast="36" xr6:coauthVersionMax="36" xr10:uidLastSave="{00000000-0000-0000-0000-000000000000}"/>
  <bookViews>
    <workbookView xWindow="120" yWindow="240" windowWidth="24240" windowHeight="12465"/>
  </bookViews>
  <sheets>
    <sheet name="Formularz ofertowy" sheetId="5" r:id="rId1"/>
  </sheets>
  <definedNames>
    <definedName name="_xlnm.Print_Area" localSheetId="0">'Formularz ofertowy'!$A$4:$I$65</definedName>
    <definedName name="_xlnm.Print_Titles" localSheetId="0">'Formularz ofertowy'!$6:$7</definedName>
  </definedNames>
  <calcPr calcId="191029" fullCalcOnLoad="1"/>
</workbook>
</file>

<file path=xl/calcChain.xml><?xml version="1.0" encoding="utf-8"?>
<calcChain xmlns="http://schemas.openxmlformats.org/spreadsheetml/2006/main">
  <c r="I50" i="5" l="1"/>
  <c r="I46" i="5"/>
  <c r="I54" i="5"/>
  <c r="I27" i="5"/>
  <c r="I26" i="5"/>
  <c r="I25" i="5"/>
  <c r="I24" i="5"/>
  <c r="I23" i="5"/>
  <c r="I22" i="5"/>
  <c r="I21" i="5"/>
  <c r="I20" i="5"/>
  <c r="I16" i="5"/>
  <c r="I15" i="5"/>
  <c r="I14" i="5"/>
  <c r="I13" i="5"/>
  <c r="I12" i="5"/>
  <c r="I11" i="5"/>
  <c r="I10" i="5"/>
  <c r="I30" i="5"/>
  <c r="I29" i="5"/>
  <c r="I37" i="5"/>
  <c r="I36" i="5"/>
  <c r="I35" i="5"/>
  <c r="I39" i="5"/>
  <c r="I38" i="5"/>
  <c r="I34" i="5"/>
  <c r="I33" i="5"/>
  <c r="I60" i="5"/>
  <c r="I64" i="5"/>
  <c r="I63" i="5"/>
  <c r="I62" i="5"/>
  <c r="I61" i="5"/>
  <c r="I53" i="5"/>
  <c r="I52" i="5"/>
  <c r="I51" i="5"/>
  <c r="I45" i="5"/>
  <c r="I44" i="5"/>
  <c r="I43" i="5"/>
  <c r="I42" i="5"/>
  <c r="I49" i="5"/>
  <c r="I41" i="5"/>
  <c r="I8" i="5"/>
  <c r="I9" i="5"/>
  <c r="I17" i="5"/>
  <c r="I18" i="5"/>
  <c r="I19" i="5"/>
  <c r="I28" i="5"/>
  <c r="I31" i="5"/>
  <c r="I32" i="5"/>
  <c r="I40" i="5"/>
  <c r="I47" i="5"/>
  <c r="I48" i="5"/>
  <c r="I55" i="5"/>
  <c r="I56" i="5"/>
  <c r="I57" i="5"/>
  <c r="I58" i="5"/>
  <c r="I59" i="5"/>
  <c r="I65" i="5"/>
</calcChain>
</file>

<file path=xl/sharedStrings.xml><?xml version="1.0" encoding="utf-8"?>
<sst xmlns="http://schemas.openxmlformats.org/spreadsheetml/2006/main" count="137" uniqueCount="36">
  <si>
    <t>LP</t>
  </si>
  <si>
    <t>NR EWDENCYJNY
 OBIEKTU</t>
  </si>
  <si>
    <t>ADRES</t>
  </si>
  <si>
    <t>RODZAJ OBIEKTU BUDOWLANEGO</t>
  </si>
  <si>
    <t>ŁĄCZNA ILOŚĆ</t>
  </si>
  <si>
    <t>JEDNOSTKA MIARY OBIEKTU BUDOWLANEGO</t>
  </si>
  <si>
    <t>m2</t>
  </si>
  <si>
    <t>szt.</t>
  </si>
  <si>
    <t>Opole ul. Niemodlińska 88</t>
  </si>
  <si>
    <t>Opole ul. Wawrzynka</t>
  </si>
  <si>
    <t>Opole ul. Domańskiego 84</t>
  </si>
  <si>
    <t>DROGI WEWNĘTRZNE</t>
  </si>
  <si>
    <t>CHODNIKI</t>
  </si>
  <si>
    <t>PLACE UTWARDZONE</t>
  </si>
  <si>
    <t>MASZT</t>
  </si>
  <si>
    <t>OGRODZENIE</t>
  </si>
  <si>
    <t>mb</t>
  </si>
  <si>
    <t>SIEĆ CENTRALNEGO OGRZEWANIA</t>
  </si>
  <si>
    <t>SIEĆ WODOCIĄGOWA</t>
  </si>
  <si>
    <t>SIEĆ KANALIZACYJNA</t>
  </si>
  <si>
    <t>SIEĆ ELEKTRYCZNA</t>
  </si>
  <si>
    <t>SIEĆ KANALIZACJI DESZCZOWEJ</t>
  </si>
  <si>
    <t>INSTALACJA GAZOWA</t>
  </si>
  <si>
    <t>BOCZNICE KOLEJOWE</t>
  </si>
  <si>
    <t>Opole ul. Domańskiego 68</t>
  </si>
  <si>
    <t>ŁĄCZNA CENA BRUTTO ZA PRZEGLĄD OBIEKTU BUDOWLANEGO</t>
  </si>
  <si>
    <t>Opole ul. Zbożowa 31</t>
  </si>
  <si>
    <t>Komprachcice ul. Ochodzka 5</t>
  </si>
  <si>
    <t>Polska Nowa Wieś ul. Lipcowa 1</t>
  </si>
  <si>
    <t>PRZEGLĄDY ROCZNE - OBIEKTY LINIOWE</t>
  </si>
  <si>
    <t>CENA JEDNOSTKOWA BRUTTO ZA JEDNOSTKĘ MIARY OBIEKTU BUDOWLANEGO (ZŁ.)</t>
  </si>
  <si>
    <t>CENA JEDNOSTKOWA NETTO ZA JEDNOSTKĘ MIARY OBIEKTU BUDOWLANEGO (ZŁ.)</t>
  </si>
  <si>
    <t>FORMULARZ CENOWY CZĘŚĆ 1 - SOI OPOLE</t>
  </si>
  <si>
    <t>Załącznik nr 4 do SWZ 4WOG.1200.2712.30.2026</t>
  </si>
  <si>
    <r>
      <t xml:space="preserve">NALEŻY </t>
    </r>
    <r>
      <rPr>
        <b/>
        <u/>
        <sz val="14"/>
        <color indexed="10"/>
        <rFont val="Arial"/>
        <family val="2"/>
        <charset val="238"/>
      </rPr>
      <t>PODPISAĆ ELEKTRONICZNIE</t>
    </r>
    <r>
      <rPr>
        <b/>
        <sz val="14"/>
        <color indexed="10"/>
        <rFont val="Arial"/>
        <family val="2"/>
        <charset val="238"/>
      </rPr>
      <t xml:space="preserve"> PODPISEM KWALIFIKOWANYM LUB PODPISEM ZAUFANYM LUB PODPISEM OSOBISTYM !!!</t>
    </r>
  </si>
  <si>
    <t xml:space="preserve">ŁĄCZNA CENA OFERTOWA DLA CZĘŚCI 1: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</si>
</sst>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71" formatCode="#,##0.00\ &quot;zł&quot;"/>
    <numFmt numFmtId="174" formatCode="_-* #,##0.00\ &quot;zł&quot;_-;\-* #,##0.00\ &quot;zł&quot;_-;_-* &quot;-&quot;??\ &quot;zł&quot;_-;_-@_-"/>
    <numFmt numFmtId="175" formatCode="_-* #,##0.00\ _z_ł_-;\-* #,##0.00\ _z_ł_-;_-* &quot;-&quot;??\ _z_ł_-;_-@_-"/>
  </numFmts>
  <fonts count="16">
    <font>
      <sz val="11"/>
      <color theme="1"/>
      <name val="Calibri"/>
      <family val="2"/>
      <charset val="238"/>
      <scheme val="minor"/>
    </font>
    <font>
      <sz val="11"/>
      <name val="Czcionka tekstu podstawowego"/>
      <family val="2"/>
      <charset val="238"/>
    </font>
    <font>
      <b/>
      <sz val="14"/>
      <name val="Czcionka tekstu podstawowego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i/>
      <sz val="11"/>
      <name val="Czcionka tekstu podstawowego"/>
      <charset val="238"/>
    </font>
    <font>
      <b/>
      <i/>
      <sz val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u/>
      <sz val="14"/>
      <color indexed="1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name val="Czcionka tekstu podstawowego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0" fontId="8" fillId="0" borderId="0"/>
    <xf numFmtId="0" fontId="3" fillId="0" borderId="0"/>
    <xf numFmtId="44" fontId="7" fillId="0" borderId="0" applyFont="0" applyFill="0" applyBorder="0" applyAlignment="0" applyProtection="0"/>
    <xf numFmtId="44" fontId="8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8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3" applyFont="1" applyFill="1" applyAlignment="1">
      <alignment horizontal="center"/>
    </xf>
    <xf numFmtId="0" fontId="1" fillId="0" borderId="0" xfId="3" applyFont="1" applyFill="1"/>
    <xf numFmtId="0" fontId="1" fillId="0" borderId="0" xfId="3" applyFont="1" applyFill="1" applyAlignment="1">
      <alignment horizontal="right" vertical="center"/>
    </xf>
    <xf numFmtId="0" fontId="5" fillId="0" borderId="0" xfId="3" applyFont="1" applyFill="1"/>
    <xf numFmtId="0" fontId="5" fillId="0" borderId="0" xfId="3" applyFont="1" applyFill="1" applyProtection="1"/>
    <xf numFmtId="0" fontId="9" fillId="0" borderId="5" xfId="0" applyNumberFormat="1" applyFont="1" applyFill="1" applyBorder="1" applyAlignment="1">
      <alignment horizontal="center" vertical="center" wrapText="1"/>
    </xf>
    <xf numFmtId="0" fontId="1" fillId="0" borderId="0" xfId="3" applyFont="1" applyFill="1" applyAlignment="1">
      <alignment horizontal="center" vertical="center"/>
    </xf>
    <xf numFmtId="0" fontId="9" fillId="0" borderId="6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Border="1" applyAlignment="1" applyProtection="1">
      <alignment horizontal="center" vertical="center"/>
    </xf>
    <xf numFmtId="0" fontId="6" fillId="0" borderId="0" xfId="5" applyFont="1" applyFill="1" applyBorder="1" applyAlignment="1" applyProtection="1">
      <alignment vertical="center"/>
    </xf>
    <xf numFmtId="0" fontId="6" fillId="0" borderId="6" xfId="0" applyNumberFormat="1" applyFont="1" applyBorder="1" applyAlignment="1" applyProtection="1">
      <alignment horizontal="center" vertical="center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/>
    </xf>
    <xf numFmtId="171" fontId="9" fillId="0" borderId="5" xfId="0" applyNumberFormat="1" applyFont="1" applyFill="1" applyBorder="1" applyAlignment="1">
      <alignment horizontal="center" vertical="center" wrapText="1"/>
    </xf>
    <xf numFmtId="171" fontId="9" fillId="0" borderId="5" xfId="0" quotePrefix="1" applyNumberFormat="1" applyFont="1" applyFill="1" applyBorder="1" applyAlignment="1">
      <alignment horizontal="center" vertical="center"/>
    </xf>
    <xf numFmtId="171" fontId="9" fillId="0" borderId="10" xfId="0" applyNumberFormat="1" applyFont="1" applyFill="1" applyBorder="1" applyAlignment="1">
      <alignment horizontal="center" vertical="center" wrapText="1"/>
    </xf>
    <xf numFmtId="171" fontId="9" fillId="0" borderId="10" xfId="0" quotePrefix="1" applyNumberFormat="1" applyFont="1" applyFill="1" applyBorder="1" applyAlignment="1">
      <alignment horizontal="center" vertical="center"/>
    </xf>
    <xf numFmtId="171" fontId="9" fillId="0" borderId="7" xfId="0" applyNumberFormat="1" applyFont="1" applyFill="1" applyBorder="1" applyAlignment="1">
      <alignment horizontal="center" vertical="center" wrapText="1"/>
    </xf>
    <xf numFmtId="171" fontId="9" fillId="0" borderId="7" xfId="0" quotePrefix="1" applyNumberFormat="1" applyFont="1" applyFill="1" applyBorder="1" applyAlignment="1">
      <alignment horizontal="center" vertical="center"/>
    </xf>
    <xf numFmtId="171" fontId="9" fillId="0" borderId="4" xfId="0" applyNumberFormat="1" applyFont="1" applyFill="1" applyBorder="1" applyAlignment="1">
      <alignment horizontal="center" vertical="center" wrapText="1"/>
    </xf>
    <xf numFmtId="171" fontId="9" fillId="0" borderId="4" xfId="0" quotePrefix="1" applyNumberFormat="1" applyFont="1" applyFill="1" applyBorder="1" applyAlignment="1">
      <alignment horizontal="center" vertical="center"/>
    </xf>
    <xf numFmtId="171" fontId="9" fillId="0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6" fillId="0" borderId="18" xfId="5" applyFont="1" applyFill="1" applyBorder="1" applyAlignment="1" applyProtection="1">
      <alignment horizontal="center" vertical="center"/>
    </xf>
    <xf numFmtId="0" fontId="9" fillId="0" borderId="18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21" xfId="0" applyNumberFormat="1" applyFont="1" applyFill="1" applyBorder="1" applyAlignment="1">
      <alignment horizontal="center" vertical="center" wrapText="1"/>
    </xf>
    <xf numFmtId="0" fontId="6" fillId="0" borderId="4" xfId="5" applyFont="1" applyFill="1" applyBorder="1" applyAlignment="1" applyProtection="1">
      <alignment horizontal="center" vertical="center"/>
    </xf>
    <xf numFmtId="0" fontId="6" fillId="0" borderId="5" xfId="5" applyFont="1" applyFill="1" applyBorder="1" applyAlignment="1" applyProtection="1">
      <alignment horizontal="center" vertical="center"/>
    </xf>
    <xf numFmtId="0" fontId="6" fillId="0" borderId="10" xfId="5" applyFont="1" applyFill="1" applyBorder="1" applyAlignment="1" applyProtection="1">
      <alignment horizontal="center" vertical="center"/>
    </xf>
    <xf numFmtId="0" fontId="6" fillId="0" borderId="7" xfId="5" applyFont="1" applyFill="1" applyBorder="1" applyAlignment="1" applyProtection="1">
      <alignment horizontal="center" vertical="center"/>
    </xf>
    <xf numFmtId="0" fontId="2" fillId="0" borderId="12" xfId="3" applyFont="1" applyBorder="1" applyAlignment="1">
      <alignment horizontal="center"/>
    </xf>
    <xf numFmtId="0" fontId="2" fillId="0" borderId="13" xfId="3" applyFont="1" applyBorder="1" applyAlignment="1">
      <alignment horizontal="center"/>
    </xf>
    <xf numFmtId="0" fontId="2" fillId="0" borderId="14" xfId="3" applyFont="1" applyBorder="1" applyAlignment="1">
      <alignment horizontal="center"/>
    </xf>
    <xf numFmtId="0" fontId="2" fillId="0" borderId="15" xfId="3" applyFont="1" applyBorder="1" applyAlignment="1">
      <alignment horizontal="center" vertical="center" wrapText="1"/>
    </xf>
    <xf numFmtId="0" fontId="2" fillId="0" borderId="16" xfId="3" applyFont="1" applyBorder="1" applyAlignment="1">
      <alignment horizontal="center" vertical="center" wrapText="1"/>
    </xf>
    <xf numFmtId="0" fontId="2" fillId="0" borderId="17" xfId="3" applyFont="1" applyBorder="1" applyAlignment="1">
      <alignment horizontal="center" vertical="center" wrapText="1"/>
    </xf>
    <xf numFmtId="0" fontId="6" fillId="0" borderId="19" xfId="5" applyFont="1" applyFill="1" applyBorder="1" applyAlignment="1" applyProtection="1">
      <alignment horizontal="center" vertical="center"/>
    </xf>
    <xf numFmtId="0" fontId="6" fillId="0" borderId="20" xfId="5" applyFont="1" applyFill="1" applyBorder="1" applyAlignment="1" applyProtection="1">
      <alignment horizontal="center" vertical="center"/>
    </xf>
    <xf numFmtId="0" fontId="10" fillId="0" borderId="0" xfId="3" applyFont="1" applyFill="1" applyAlignment="1">
      <alignment horizontal="right"/>
    </xf>
    <xf numFmtId="0" fontId="1" fillId="0" borderId="0" xfId="3" applyFont="1" applyFill="1" applyAlignment="1">
      <alignment horizontal="center" wrapText="1"/>
    </xf>
    <xf numFmtId="0" fontId="14" fillId="0" borderId="0" xfId="3" applyFont="1" applyFill="1" applyAlignment="1">
      <alignment horizontal="center" wrapText="1"/>
    </xf>
    <xf numFmtId="0" fontId="15" fillId="3" borderId="22" xfId="3" applyFont="1" applyFill="1" applyBorder="1" applyAlignment="1">
      <alignment horizontal="right" vertical="center"/>
    </xf>
    <xf numFmtId="0" fontId="15" fillId="3" borderId="23" xfId="3" applyFont="1" applyFill="1" applyBorder="1" applyAlignment="1">
      <alignment horizontal="right" vertical="center"/>
    </xf>
    <xf numFmtId="0" fontId="15" fillId="3" borderId="24" xfId="3" applyFont="1" applyFill="1" applyBorder="1" applyAlignment="1">
      <alignment horizontal="right" vertical="center"/>
    </xf>
    <xf numFmtId="0" fontId="1" fillId="2" borderId="25" xfId="3" applyFont="1" applyFill="1" applyBorder="1" applyAlignment="1">
      <alignment horizontal="right" vertical="center"/>
    </xf>
    <xf numFmtId="0" fontId="4" fillId="3" borderId="1" xfId="5" applyFont="1" applyFill="1" applyBorder="1" applyAlignment="1" applyProtection="1">
      <alignment horizontal="center" vertical="center"/>
    </xf>
    <xf numFmtId="0" fontId="4" fillId="3" borderId="2" xfId="3" applyFont="1" applyFill="1" applyBorder="1" applyAlignment="1" applyProtection="1">
      <alignment horizontal="center" vertical="center" wrapText="1"/>
    </xf>
    <xf numFmtId="0" fontId="4" fillId="3" borderId="2" xfId="5" applyFont="1" applyFill="1" applyBorder="1" applyAlignment="1" applyProtection="1">
      <alignment horizontal="center" vertical="center" textRotation="90" wrapText="1"/>
    </xf>
    <xf numFmtId="0" fontId="4" fillId="3" borderId="2" xfId="5" applyFont="1" applyFill="1" applyBorder="1" applyAlignment="1" applyProtection="1">
      <alignment horizontal="center" vertical="center" wrapText="1"/>
    </xf>
    <xf numFmtId="0" fontId="4" fillId="3" borderId="2" xfId="3" applyFont="1" applyFill="1" applyBorder="1" applyAlignment="1" applyProtection="1">
      <alignment horizontal="center" vertical="center" textRotation="90" wrapText="1"/>
    </xf>
    <xf numFmtId="0" fontId="11" fillId="4" borderId="3" xfId="5" applyFont="1" applyFill="1" applyBorder="1" applyAlignment="1" applyProtection="1">
      <alignment horizontal="center" vertical="center"/>
    </xf>
    <xf numFmtId="0" fontId="11" fillId="4" borderId="4" xfId="5" applyFont="1" applyFill="1" applyBorder="1" applyAlignment="1" applyProtection="1">
      <alignment horizontal="center"/>
    </xf>
    <xf numFmtId="0" fontId="11" fillId="4" borderId="4" xfId="5" applyFont="1" applyFill="1" applyBorder="1" applyAlignment="1" applyProtection="1">
      <alignment horizontal="center" vertical="center"/>
    </xf>
  </cellXfs>
  <cellStyles count="12">
    <cellStyle name="Dziesiętny 2" xfId="1"/>
    <cellStyle name="Dziesiętny 2 2" xfId="8"/>
    <cellStyle name="Dziesiętny 3" xfId="2"/>
    <cellStyle name="Dziesiętny 3 2" xfId="9"/>
    <cellStyle name="Normalny" xfId="0" builtinId="0"/>
    <cellStyle name="Normalny 2" xfId="3"/>
    <cellStyle name="Normalny 3" xfId="4"/>
    <cellStyle name="Normalny_wykaz 4b 2010" xfId="5"/>
    <cellStyle name="Walutowy 2" xfId="6"/>
    <cellStyle name="Walutowy 2 2" xfId="10"/>
    <cellStyle name="Walutowy 3" xfId="7"/>
    <cellStyle name="Walutowy 3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1"/>
  <sheetViews>
    <sheetView tabSelected="1" zoomScaleNormal="100" zoomScaleSheetLayoutView="100" workbookViewId="0">
      <selection activeCell="D63" sqref="D63"/>
    </sheetView>
  </sheetViews>
  <sheetFormatPr defaultRowHeight="14.25"/>
  <cols>
    <col min="1" max="1" width="3.7109375" style="1" customWidth="1"/>
    <col min="2" max="2" width="28.28515625" style="2" customWidth="1"/>
    <col min="3" max="3" width="12.140625" style="2" customWidth="1"/>
    <col min="4" max="4" width="44.28515625" style="2" customWidth="1"/>
    <col min="5" max="8" width="9.28515625" style="7" customWidth="1"/>
    <col min="9" max="9" width="15.5703125" style="3" customWidth="1"/>
    <col min="10" max="16384" width="9.140625" style="2"/>
  </cols>
  <sheetData>
    <row r="1" spans="1:9">
      <c r="B1" s="45" t="s">
        <v>33</v>
      </c>
      <c r="C1" s="45"/>
      <c r="D1" s="45"/>
      <c r="E1" s="45"/>
      <c r="F1" s="45"/>
      <c r="G1" s="45"/>
      <c r="H1" s="45"/>
      <c r="I1" s="45"/>
    </row>
    <row r="3" spans="1:9" ht="15" thickBot="1"/>
    <row r="4" spans="1:9" ht="18">
      <c r="A4" s="37" t="s">
        <v>29</v>
      </c>
      <c r="B4" s="38"/>
      <c r="C4" s="38"/>
      <c r="D4" s="38"/>
      <c r="E4" s="38"/>
      <c r="F4" s="38"/>
      <c r="G4" s="38"/>
      <c r="H4" s="38"/>
      <c r="I4" s="39"/>
    </row>
    <row r="5" spans="1:9" ht="18.75" customHeight="1" thickBot="1">
      <c r="A5" s="40" t="s">
        <v>32</v>
      </c>
      <c r="B5" s="41"/>
      <c r="C5" s="41"/>
      <c r="D5" s="41"/>
      <c r="E5" s="41"/>
      <c r="F5" s="41"/>
      <c r="G5" s="41"/>
      <c r="H5" s="41"/>
      <c r="I5" s="42"/>
    </row>
    <row r="6" spans="1:9" s="5" customFormat="1" ht="173.25" customHeight="1" thickBot="1">
      <c r="A6" s="52" t="s">
        <v>0</v>
      </c>
      <c r="B6" s="53" t="s">
        <v>2</v>
      </c>
      <c r="C6" s="54" t="s">
        <v>1</v>
      </c>
      <c r="D6" s="55" t="s">
        <v>3</v>
      </c>
      <c r="E6" s="54" t="s">
        <v>5</v>
      </c>
      <c r="F6" s="55" t="s">
        <v>4</v>
      </c>
      <c r="G6" s="54" t="s">
        <v>31</v>
      </c>
      <c r="H6" s="54" t="s">
        <v>30</v>
      </c>
      <c r="I6" s="56" t="s">
        <v>25</v>
      </c>
    </row>
    <row r="7" spans="1:9" s="4" customFormat="1" ht="13.5" thickBot="1">
      <c r="A7" s="57">
        <v>1</v>
      </c>
      <c r="B7" s="58">
        <v>2</v>
      </c>
      <c r="C7" s="58">
        <v>3</v>
      </c>
      <c r="D7" s="58">
        <v>4</v>
      </c>
      <c r="E7" s="59">
        <v>5</v>
      </c>
      <c r="F7" s="59">
        <v>6</v>
      </c>
      <c r="G7" s="59">
        <v>7</v>
      </c>
      <c r="H7" s="59">
        <v>8</v>
      </c>
      <c r="I7" s="59">
        <v>9</v>
      </c>
    </row>
    <row r="8" spans="1:9" s="4" customFormat="1" ht="14.25" customHeight="1">
      <c r="A8" s="43">
        <v>1</v>
      </c>
      <c r="B8" s="30" t="s">
        <v>8</v>
      </c>
      <c r="C8" s="6"/>
      <c r="D8" s="6" t="s">
        <v>11</v>
      </c>
      <c r="E8" s="14" t="s">
        <v>6</v>
      </c>
      <c r="F8" s="10">
        <v>34980</v>
      </c>
      <c r="G8" s="10"/>
      <c r="H8" s="19"/>
      <c r="I8" s="20">
        <f>F8*H8</f>
        <v>0</v>
      </c>
    </row>
    <row r="9" spans="1:9" s="4" customFormat="1" ht="14.25" customHeight="1">
      <c r="A9" s="43"/>
      <c r="B9" s="30"/>
      <c r="C9" s="6"/>
      <c r="D9" s="6" t="s">
        <v>12</v>
      </c>
      <c r="E9" s="14" t="s">
        <v>6</v>
      </c>
      <c r="F9" s="6">
        <v>2222</v>
      </c>
      <c r="G9" s="6"/>
      <c r="H9" s="19"/>
      <c r="I9" s="20">
        <f>F9*H9</f>
        <v>0</v>
      </c>
    </row>
    <row r="10" spans="1:9" s="4" customFormat="1" ht="14.25" customHeight="1">
      <c r="A10" s="43"/>
      <c r="B10" s="30"/>
      <c r="C10" s="16"/>
      <c r="D10" s="16" t="s">
        <v>13</v>
      </c>
      <c r="E10" s="17" t="s">
        <v>6</v>
      </c>
      <c r="F10" s="16">
        <v>11602</v>
      </c>
      <c r="G10" s="16"/>
      <c r="H10" s="21"/>
      <c r="I10" s="22">
        <f t="shared" ref="I10:I15" si="0">F10*H10</f>
        <v>0</v>
      </c>
    </row>
    <row r="11" spans="1:9" s="4" customFormat="1" ht="14.25" customHeight="1">
      <c r="A11" s="43"/>
      <c r="B11" s="30"/>
      <c r="C11" s="16"/>
      <c r="D11" s="16" t="s">
        <v>17</v>
      </c>
      <c r="E11" s="17" t="s">
        <v>16</v>
      </c>
      <c r="F11" s="16">
        <v>717</v>
      </c>
      <c r="G11" s="16"/>
      <c r="H11" s="21"/>
      <c r="I11" s="22">
        <f t="shared" si="0"/>
        <v>0</v>
      </c>
    </row>
    <row r="12" spans="1:9" s="4" customFormat="1" ht="14.25" customHeight="1">
      <c r="A12" s="43"/>
      <c r="B12" s="30"/>
      <c r="C12" s="16"/>
      <c r="D12" s="16" t="s">
        <v>18</v>
      </c>
      <c r="E12" s="17" t="s">
        <v>16</v>
      </c>
      <c r="F12" s="16">
        <v>1281</v>
      </c>
      <c r="G12" s="16"/>
      <c r="H12" s="21"/>
      <c r="I12" s="22">
        <f t="shared" si="0"/>
        <v>0</v>
      </c>
    </row>
    <row r="13" spans="1:9" s="4" customFormat="1" ht="14.25" customHeight="1">
      <c r="A13" s="43"/>
      <c r="B13" s="30"/>
      <c r="C13" s="16"/>
      <c r="D13" s="16" t="s">
        <v>19</v>
      </c>
      <c r="E13" s="17" t="s">
        <v>16</v>
      </c>
      <c r="F13" s="16">
        <v>363</v>
      </c>
      <c r="G13" s="16"/>
      <c r="H13" s="21"/>
      <c r="I13" s="22">
        <f t="shared" si="0"/>
        <v>0</v>
      </c>
    </row>
    <row r="14" spans="1:9" s="4" customFormat="1" ht="14.25" customHeight="1">
      <c r="A14" s="43"/>
      <c r="B14" s="30"/>
      <c r="C14" s="16"/>
      <c r="D14" s="16" t="s">
        <v>20</v>
      </c>
      <c r="E14" s="17" t="s">
        <v>16</v>
      </c>
      <c r="F14" s="16">
        <v>2588</v>
      </c>
      <c r="G14" s="16"/>
      <c r="H14" s="21"/>
      <c r="I14" s="22">
        <f t="shared" si="0"/>
        <v>0</v>
      </c>
    </row>
    <row r="15" spans="1:9" s="4" customFormat="1" ht="14.25" customHeight="1">
      <c r="A15" s="43"/>
      <c r="B15" s="30"/>
      <c r="C15" s="6"/>
      <c r="D15" s="6" t="s">
        <v>21</v>
      </c>
      <c r="E15" s="14" t="s">
        <v>16</v>
      </c>
      <c r="F15" s="6">
        <v>1097</v>
      </c>
      <c r="G15" s="6"/>
      <c r="H15" s="19"/>
      <c r="I15" s="20">
        <f t="shared" si="0"/>
        <v>0</v>
      </c>
    </row>
    <row r="16" spans="1:9" s="4" customFormat="1" ht="14.25" customHeight="1" thickBot="1">
      <c r="A16" s="44"/>
      <c r="B16" s="31"/>
      <c r="C16" s="9"/>
      <c r="D16" s="9" t="s">
        <v>15</v>
      </c>
      <c r="E16" s="9" t="s">
        <v>16</v>
      </c>
      <c r="F16" s="9">
        <v>5535</v>
      </c>
      <c r="G16" s="9"/>
      <c r="H16" s="23"/>
      <c r="I16" s="24">
        <f>F16*H16</f>
        <v>0</v>
      </c>
    </row>
    <row r="17" spans="1:9" ht="15" customHeight="1">
      <c r="A17" s="43">
        <v>2</v>
      </c>
      <c r="B17" s="30" t="s">
        <v>24</v>
      </c>
      <c r="C17" s="6"/>
      <c r="D17" s="6" t="s">
        <v>11</v>
      </c>
      <c r="E17" s="14" t="s">
        <v>6</v>
      </c>
      <c r="F17" s="10">
        <v>59097</v>
      </c>
      <c r="G17" s="10"/>
      <c r="H17" s="19"/>
      <c r="I17" s="20">
        <f>F17*H17</f>
        <v>0</v>
      </c>
    </row>
    <row r="18" spans="1:9" ht="15" customHeight="1">
      <c r="A18" s="43"/>
      <c r="B18" s="30"/>
      <c r="C18" s="6"/>
      <c r="D18" s="6" t="s">
        <v>12</v>
      </c>
      <c r="E18" s="14" t="s">
        <v>6</v>
      </c>
      <c r="F18" s="6">
        <v>60898</v>
      </c>
      <c r="G18" s="6"/>
      <c r="H18" s="19"/>
      <c r="I18" s="20">
        <f>F18*H18</f>
        <v>0</v>
      </c>
    </row>
    <row r="19" spans="1:9" ht="15" customHeight="1">
      <c r="A19" s="43"/>
      <c r="B19" s="30"/>
      <c r="C19" s="6"/>
      <c r="D19" s="6" t="s">
        <v>13</v>
      </c>
      <c r="E19" s="14" t="s">
        <v>6</v>
      </c>
      <c r="F19" s="6">
        <v>19276</v>
      </c>
      <c r="G19" s="6"/>
      <c r="H19" s="19"/>
      <c r="I19" s="20">
        <f>F19*H19</f>
        <v>0</v>
      </c>
    </row>
    <row r="20" spans="1:9" ht="15" customHeight="1">
      <c r="A20" s="43"/>
      <c r="B20" s="30"/>
      <c r="C20" s="6"/>
      <c r="D20" s="18" t="s">
        <v>14</v>
      </c>
      <c r="E20" s="6" t="s">
        <v>7</v>
      </c>
      <c r="F20" s="6">
        <v>1</v>
      </c>
      <c r="G20" s="6"/>
      <c r="H20" s="19"/>
      <c r="I20" s="20">
        <f t="shared" ref="I20:I26" si="1">F20*H20</f>
        <v>0</v>
      </c>
    </row>
    <row r="21" spans="1:9" ht="15" customHeight="1">
      <c r="A21" s="43"/>
      <c r="B21" s="30"/>
      <c r="C21" s="16"/>
      <c r="D21" s="16" t="s">
        <v>17</v>
      </c>
      <c r="E21" s="17" t="s">
        <v>16</v>
      </c>
      <c r="F21" s="16">
        <v>3032</v>
      </c>
      <c r="G21" s="16"/>
      <c r="H21" s="21"/>
      <c r="I21" s="22">
        <f t="shared" si="1"/>
        <v>0</v>
      </c>
    </row>
    <row r="22" spans="1:9" ht="15" customHeight="1">
      <c r="A22" s="43"/>
      <c r="B22" s="30"/>
      <c r="C22" s="16"/>
      <c r="D22" s="16" t="s">
        <v>18</v>
      </c>
      <c r="E22" s="17" t="s">
        <v>16</v>
      </c>
      <c r="F22" s="16">
        <v>3499</v>
      </c>
      <c r="G22" s="16"/>
      <c r="H22" s="21"/>
      <c r="I22" s="22">
        <f t="shared" si="1"/>
        <v>0</v>
      </c>
    </row>
    <row r="23" spans="1:9" ht="15" customHeight="1">
      <c r="A23" s="43"/>
      <c r="B23" s="30"/>
      <c r="C23" s="16"/>
      <c r="D23" s="16" t="s">
        <v>19</v>
      </c>
      <c r="E23" s="17" t="s">
        <v>16</v>
      </c>
      <c r="F23" s="16">
        <v>4722</v>
      </c>
      <c r="G23" s="16"/>
      <c r="H23" s="21"/>
      <c r="I23" s="22">
        <f t="shared" si="1"/>
        <v>0</v>
      </c>
    </row>
    <row r="24" spans="1:9" ht="15" customHeight="1">
      <c r="A24" s="43"/>
      <c r="B24" s="30"/>
      <c r="C24" s="16"/>
      <c r="D24" s="16" t="s">
        <v>20</v>
      </c>
      <c r="E24" s="17" t="s">
        <v>16</v>
      </c>
      <c r="F24" s="16">
        <v>12457</v>
      </c>
      <c r="G24" s="16"/>
      <c r="H24" s="21"/>
      <c r="I24" s="22">
        <f t="shared" si="1"/>
        <v>0</v>
      </c>
    </row>
    <row r="25" spans="1:9" ht="15" customHeight="1">
      <c r="A25" s="43"/>
      <c r="B25" s="30"/>
      <c r="C25" s="6"/>
      <c r="D25" s="6" t="s">
        <v>21</v>
      </c>
      <c r="E25" s="14" t="s">
        <v>16</v>
      </c>
      <c r="F25" s="6">
        <v>1326</v>
      </c>
      <c r="G25" s="6"/>
      <c r="H25" s="19"/>
      <c r="I25" s="20">
        <f t="shared" si="1"/>
        <v>0</v>
      </c>
    </row>
    <row r="26" spans="1:9" ht="15" customHeight="1">
      <c r="A26" s="43"/>
      <c r="B26" s="30"/>
      <c r="C26" s="6"/>
      <c r="D26" s="6" t="s">
        <v>22</v>
      </c>
      <c r="E26" s="6" t="s">
        <v>16</v>
      </c>
      <c r="F26" s="6">
        <v>460</v>
      </c>
      <c r="G26" s="6"/>
      <c r="H26" s="19"/>
      <c r="I26" s="20">
        <f t="shared" si="1"/>
        <v>0</v>
      </c>
    </row>
    <row r="27" spans="1:9" ht="15" customHeight="1" thickBot="1">
      <c r="A27" s="43"/>
      <c r="B27" s="30"/>
      <c r="C27" s="13"/>
      <c r="D27" s="13" t="s">
        <v>15</v>
      </c>
      <c r="E27" s="13" t="s">
        <v>16</v>
      </c>
      <c r="F27" s="13">
        <v>5103</v>
      </c>
      <c r="G27" s="28"/>
      <c r="H27" s="25"/>
      <c r="I27" s="26">
        <f t="shared" ref="I27:I32" si="2">F27*H27</f>
        <v>0</v>
      </c>
    </row>
    <row r="28" spans="1:9" ht="15" customHeight="1">
      <c r="A28" s="34"/>
      <c r="B28" s="30"/>
      <c r="C28" s="6"/>
      <c r="D28" s="6" t="s">
        <v>12</v>
      </c>
      <c r="E28" s="14" t="s">
        <v>6</v>
      </c>
      <c r="F28" s="6">
        <v>673</v>
      </c>
      <c r="G28" s="6"/>
      <c r="H28" s="19"/>
      <c r="I28" s="20">
        <f t="shared" si="2"/>
        <v>0</v>
      </c>
    </row>
    <row r="29" spans="1:9" ht="15" customHeight="1">
      <c r="A29" s="35"/>
      <c r="B29" s="30"/>
      <c r="C29" s="16"/>
      <c r="D29" s="16" t="s">
        <v>13</v>
      </c>
      <c r="E29" s="17" t="s">
        <v>6</v>
      </c>
      <c r="F29" s="16">
        <v>1100</v>
      </c>
      <c r="G29" s="16"/>
      <c r="H29" s="21"/>
      <c r="I29" s="22">
        <f t="shared" si="2"/>
        <v>0</v>
      </c>
    </row>
    <row r="30" spans="1:9" ht="15" customHeight="1">
      <c r="A30" s="35"/>
      <c r="B30" s="30"/>
      <c r="C30" s="6"/>
      <c r="D30" s="6" t="s">
        <v>14</v>
      </c>
      <c r="E30" s="14" t="s">
        <v>7</v>
      </c>
      <c r="F30" s="6">
        <v>3</v>
      </c>
      <c r="G30" s="6"/>
      <c r="H30" s="19"/>
      <c r="I30" s="20">
        <f t="shared" si="2"/>
        <v>0</v>
      </c>
    </row>
    <row r="31" spans="1:9" ht="15" customHeight="1" thickBot="1">
      <c r="A31" s="36"/>
      <c r="B31" s="31"/>
      <c r="C31" s="9"/>
      <c r="D31" s="9" t="s">
        <v>20</v>
      </c>
      <c r="E31" s="15" t="s">
        <v>16</v>
      </c>
      <c r="F31" s="9">
        <v>300</v>
      </c>
      <c r="G31" s="9"/>
      <c r="H31" s="23"/>
      <c r="I31" s="24">
        <f t="shared" si="2"/>
        <v>0</v>
      </c>
    </row>
    <row r="32" spans="1:9" ht="15" customHeight="1">
      <c r="A32" s="29">
        <v>3</v>
      </c>
      <c r="B32" s="30" t="s">
        <v>9</v>
      </c>
      <c r="C32" s="6"/>
      <c r="D32" s="6" t="s">
        <v>11</v>
      </c>
      <c r="E32" s="14" t="s">
        <v>6</v>
      </c>
      <c r="F32" s="10">
        <v>4400</v>
      </c>
      <c r="G32" s="12"/>
      <c r="H32" s="27"/>
      <c r="I32" s="20">
        <f t="shared" si="2"/>
        <v>0</v>
      </c>
    </row>
    <row r="33" spans="1:9" ht="15" customHeight="1">
      <c r="A33" s="29"/>
      <c r="B33" s="30"/>
      <c r="C33" s="6"/>
      <c r="D33" s="6" t="s">
        <v>12</v>
      </c>
      <c r="E33" s="14" t="s">
        <v>6</v>
      </c>
      <c r="F33" s="6">
        <v>1500</v>
      </c>
      <c r="G33" s="6"/>
      <c r="H33" s="19"/>
      <c r="I33" s="20">
        <f t="shared" ref="I33:I39" si="3">F33*H33</f>
        <v>0</v>
      </c>
    </row>
    <row r="34" spans="1:9" ht="15" customHeight="1">
      <c r="A34" s="29"/>
      <c r="B34" s="30"/>
      <c r="C34" s="16"/>
      <c r="D34" s="16" t="s">
        <v>13</v>
      </c>
      <c r="E34" s="17" t="s">
        <v>6</v>
      </c>
      <c r="F34" s="16">
        <v>1500</v>
      </c>
      <c r="G34" s="16"/>
      <c r="H34" s="21"/>
      <c r="I34" s="22">
        <f t="shared" si="3"/>
        <v>0</v>
      </c>
    </row>
    <row r="35" spans="1:9" ht="15" customHeight="1">
      <c r="A35" s="29"/>
      <c r="B35" s="30"/>
      <c r="C35" s="6"/>
      <c r="D35" s="16" t="s">
        <v>18</v>
      </c>
      <c r="E35" s="17" t="s">
        <v>16</v>
      </c>
      <c r="F35" s="16">
        <v>457</v>
      </c>
      <c r="G35" s="16"/>
      <c r="H35" s="21"/>
      <c r="I35" s="22">
        <f t="shared" si="3"/>
        <v>0</v>
      </c>
    </row>
    <row r="36" spans="1:9" ht="15" customHeight="1">
      <c r="A36" s="29"/>
      <c r="B36" s="30"/>
      <c r="C36" s="16"/>
      <c r="D36" s="16" t="s">
        <v>19</v>
      </c>
      <c r="E36" s="17" t="s">
        <v>16</v>
      </c>
      <c r="F36" s="16">
        <v>182</v>
      </c>
      <c r="G36" s="16"/>
      <c r="H36" s="21"/>
      <c r="I36" s="22">
        <f t="shared" si="3"/>
        <v>0</v>
      </c>
    </row>
    <row r="37" spans="1:9" ht="15" customHeight="1">
      <c r="A37" s="29"/>
      <c r="B37" s="30"/>
      <c r="C37" s="16"/>
      <c r="D37" s="16" t="s">
        <v>20</v>
      </c>
      <c r="E37" s="17" t="s">
        <v>16</v>
      </c>
      <c r="F37" s="16">
        <v>11300</v>
      </c>
      <c r="G37" s="16"/>
      <c r="H37" s="21"/>
      <c r="I37" s="22">
        <f t="shared" si="3"/>
        <v>0</v>
      </c>
    </row>
    <row r="38" spans="1:9" ht="15" customHeight="1">
      <c r="A38" s="29"/>
      <c r="B38" s="30"/>
      <c r="C38" s="16"/>
      <c r="D38" s="16" t="s">
        <v>21</v>
      </c>
      <c r="E38" s="17" t="s">
        <v>16</v>
      </c>
      <c r="F38" s="16">
        <v>1914</v>
      </c>
      <c r="G38" s="16"/>
      <c r="H38" s="21"/>
      <c r="I38" s="22">
        <f t="shared" si="3"/>
        <v>0</v>
      </c>
    </row>
    <row r="39" spans="1:9" ht="15" customHeight="1" thickBot="1">
      <c r="A39" s="33"/>
      <c r="B39" s="31"/>
      <c r="C39" s="9"/>
      <c r="D39" s="9" t="s">
        <v>15</v>
      </c>
      <c r="E39" s="9" t="s">
        <v>16</v>
      </c>
      <c r="F39" s="9">
        <v>3120</v>
      </c>
      <c r="G39" s="9"/>
      <c r="H39" s="23"/>
      <c r="I39" s="24">
        <f t="shared" si="3"/>
        <v>0</v>
      </c>
    </row>
    <row r="40" spans="1:9" ht="15.75" customHeight="1">
      <c r="A40" s="29">
        <v>4</v>
      </c>
      <c r="B40" s="30" t="s">
        <v>27</v>
      </c>
      <c r="C40" s="6"/>
      <c r="D40" s="6" t="s">
        <v>11</v>
      </c>
      <c r="E40" s="14" t="s">
        <v>6</v>
      </c>
      <c r="F40" s="10">
        <v>5706</v>
      </c>
      <c r="G40" s="10"/>
      <c r="H40" s="19"/>
      <c r="I40" s="20">
        <f>F40*H40</f>
        <v>0</v>
      </c>
    </row>
    <row r="41" spans="1:9" ht="15.75" customHeight="1">
      <c r="A41" s="29"/>
      <c r="B41" s="30"/>
      <c r="C41" s="16"/>
      <c r="D41" s="16" t="s">
        <v>13</v>
      </c>
      <c r="E41" s="17" t="s">
        <v>6</v>
      </c>
      <c r="F41" s="16">
        <v>15310</v>
      </c>
      <c r="G41" s="16"/>
      <c r="H41" s="21"/>
      <c r="I41" s="22">
        <f t="shared" ref="I41:I46" si="4">F41*H41</f>
        <v>0</v>
      </c>
    </row>
    <row r="42" spans="1:9" ht="15.75" customHeight="1">
      <c r="A42" s="29"/>
      <c r="B42" s="30"/>
      <c r="C42" s="16"/>
      <c r="D42" s="16" t="s">
        <v>17</v>
      </c>
      <c r="E42" s="17" t="s">
        <v>16</v>
      </c>
      <c r="F42" s="16">
        <v>570</v>
      </c>
      <c r="G42" s="16"/>
      <c r="H42" s="21"/>
      <c r="I42" s="22">
        <f t="shared" si="4"/>
        <v>0</v>
      </c>
    </row>
    <row r="43" spans="1:9" ht="15.75" customHeight="1">
      <c r="A43" s="29"/>
      <c r="B43" s="30"/>
      <c r="C43" s="16"/>
      <c r="D43" s="16" t="s">
        <v>18</v>
      </c>
      <c r="E43" s="17" t="s">
        <v>16</v>
      </c>
      <c r="F43" s="16">
        <v>3940</v>
      </c>
      <c r="G43" s="16"/>
      <c r="H43" s="21"/>
      <c r="I43" s="22">
        <f t="shared" si="4"/>
        <v>0</v>
      </c>
    </row>
    <row r="44" spans="1:9" ht="15.75" customHeight="1">
      <c r="A44" s="29"/>
      <c r="B44" s="30"/>
      <c r="C44" s="16"/>
      <c r="D44" s="16" t="s">
        <v>19</v>
      </c>
      <c r="E44" s="17" t="s">
        <v>16</v>
      </c>
      <c r="F44" s="16">
        <v>2735</v>
      </c>
      <c r="G44" s="16"/>
      <c r="H44" s="21"/>
      <c r="I44" s="22">
        <f t="shared" si="4"/>
        <v>0</v>
      </c>
    </row>
    <row r="45" spans="1:9" ht="15.75" customHeight="1">
      <c r="A45" s="29"/>
      <c r="B45" s="30"/>
      <c r="C45" s="16"/>
      <c r="D45" s="16" t="s">
        <v>20</v>
      </c>
      <c r="E45" s="17" t="s">
        <v>16</v>
      </c>
      <c r="F45" s="16">
        <v>3310</v>
      </c>
      <c r="G45" s="16"/>
      <c r="H45" s="21"/>
      <c r="I45" s="22">
        <f t="shared" si="4"/>
        <v>0</v>
      </c>
    </row>
    <row r="46" spans="1:9" ht="15.75" customHeight="1">
      <c r="A46" s="29"/>
      <c r="B46" s="30"/>
      <c r="C46" s="16"/>
      <c r="D46" s="16" t="s">
        <v>23</v>
      </c>
      <c r="E46" s="17" t="s">
        <v>16</v>
      </c>
      <c r="F46" s="16">
        <v>786.5</v>
      </c>
      <c r="G46" s="16"/>
      <c r="H46" s="21"/>
      <c r="I46" s="22">
        <f t="shared" si="4"/>
        <v>0</v>
      </c>
    </row>
    <row r="47" spans="1:9" ht="15.75" customHeight="1" thickBot="1">
      <c r="A47" s="29"/>
      <c r="B47" s="31"/>
      <c r="C47" s="9"/>
      <c r="D47" s="9" t="s">
        <v>15</v>
      </c>
      <c r="E47" s="9" t="s">
        <v>16</v>
      </c>
      <c r="F47" s="9">
        <v>1796</v>
      </c>
      <c r="G47" s="9"/>
      <c r="H47" s="23"/>
      <c r="I47" s="24">
        <f>F47*H47</f>
        <v>0</v>
      </c>
    </row>
    <row r="48" spans="1:9">
      <c r="A48" s="29">
        <v>5</v>
      </c>
      <c r="B48" s="30" t="s">
        <v>28</v>
      </c>
      <c r="C48" s="6"/>
      <c r="D48" s="6" t="s">
        <v>11</v>
      </c>
      <c r="E48" s="14" t="s">
        <v>6</v>
      </c>
      <c r="F48" s="12">
        <v>4400</v>
      </c>
      <c r="G48" s="12"/>
      <c r="H48" s="19"/>
      <c r="I48" s="20">
        <f>F48*H48</f>
        <v>0</v>
      </c>
    </row>
    <row r="49" spans="1:9">
      <c r="A49" s="29"/>
      <c r="B49" s="30"/>
      <c r="C49" s="6"/>
      <c r="D49" s="16" t="s">
        <v>13</v>
      </c>
      <c r="E49" s="17" t="s">
        <v>6</v>
      </c>
      <c r="F49" s="16">
        <v>15600</v>
      </c>
      <c r="G49" s="16"/>
      <c r="H49" s="21"/>
      <c r="I49" s="22">
        <f t="shared" ref="I49:I54" si="5">F49*H49</f>
        <v>0</v>
      </c>
    </row>
    <row r="50" spans="1:9" ht="15.75" customHeight="1">
      <c r="A50" s="29"/>
      <c r="B50" s="30"/>
      <c r="C50" s="16"/>
      <c r="D50" s="16" t="s">
        <v>18</v>
      </c>
      <c r="E50" s="17" t="s">
        <v>16</v>
      </c>
      <c r="F50" s="16">
        <v>1397</v>
      </c>
      <c r="G50" s="16"/>
      <c r="H50" s="21"/>
      <c r="I50" s="22">
        <f t="shared" si="5"/>
        <v>0</v>
      </c>
    </row>
    <row r="51" spans="1:9" ht="15.75" customHeight="1">
      <c r="A51" s="29"/>
      <c r="B51" s="30"/>
      <c r="C51" s="16"/>
      <c r="D51" s="16" t="s">
        <v>19</v>
      </c>
      <c r="E51" s="17" t="s">
        <v>16</v>
      </c>
      <c r="F51" s="16">
        <v>2121</v>
      </c>
      <c r="G51" s="16"/>
      <c r="H51" s="21"/>
      <c r="I51" s="22">
        <f t="shared" si="5"/>
        <v>0</v>
      </c>
    </row>
    <row r="52" spans="1:9" ht="15.75" customHeight="1">
      <c r="A52" s="29"/>
      <c r="B52" s="30"/>
      <c r="C52" s="16"/>
      <c r="D52" s="16" t="s">
        <v>20</v>
      </c>
      <c r="E52" s="17" t="s">
        <v>16</v>
      </c>
      <c r="F52" s="16">
        <v>4074</v>
      </c>
      <c r="G52" s="16"/>
      <c r="H52" s="21"/>
      <c r="I52" s="22">
        <f t="shared" si="5"/>
        <v>0</v>
      </c>
    </row>
    <row r="53" spans="1:9" ht="15.75" customHeight="1">
      <c r="A53" s="29"/>
      <c r="B53" s="30"/>
      <c r="C53" s="16"/>
      <c r="D53" s="16" t="s">
        <v>21</v>
      </c>
      <c r="E53" s="17" t="s">
        <v>16</v>
      </c>
      <c r="F53" s="16">
        <v>167</v>
      </c>
      <c r="G53" s="16"/>
      <c r="H53" s="21"/>
      <c r="I53" s="22">
        <f t="shared" si="5"/>
        <v>0</v>
      </c>
    </row>
    <row r="54" spans="1:9" ht="15.75" customHeight="1">
      <c r="A54" s="29"/>
      <c r="B54" s="30"/>
      <c r="C54" s="16"/>
      <c r="D54" s="16" t="s">
        <v>23</v>
      </c>
      <c r="E54" s="17" t="s">
        <v>16</v>
      </c>
      <c r="F54" s="16">
        <v>775.32</v>
      </c>
      <c r="G54" s="16"/>
      <c r="H54" s="21"/>
      <c r="I54" s="22">
        <f t="shared" si="5"/>
        <v>0</v>
      </c>
    </row>
    <row r="55" spans="1:9" ht="15" thickBot="1">
      <c r="A55" s="29"/>
      <c r="B55" s="31"/>
      <c r="C55" s="9"/>
      <c r="D55" s="9" t="s">
        <v>15</v>
      </c>
      <c r="E55" s="15" t="s">
        <v>16</v>
      </c>
      <c r="F55" s="9">
        <v>1280</v>
      </c>
      <c r="G55" s="9"/>
      <c r="H55" s="23"/>
      <c r="I55" s="24">
        <f>F55*H55</f>
        <v>0</v>
      </c>
    </row>
    <row r="56" spans="1:9">
      <c r="A56" s="29">
        <v>6</v>
      </c>
      <c r="B56" s="32" t="s">
        <v>10</v>
      </c>
      <c r="C56" s="8"/>
      <c r="D56" s="6" t="s">
        <v>12</v>
      </c>
      <c r="E56" s="6" t="s">
        <v>6</v>
      </c>
      <c r="F56" s="6">
        <v>87</v>
      </c>
      <c r="G56" s="6"/>
      <c r="H56" s="19"/>
      <c r="I56" s="20">
        <f>F56*H56</f>
        <v>0</v>
      </c>
    </row>
    <row r="57" spans="1:9" ht="15" thickBot="1">
      <c r="A57" s="33"/>
      <c r="B57" s="31"/>
      <c r="C57" s="9"/>
      <c r="D57" s="9" t="s">
        <v>13</v>
      </c>
      <c r="E57" s="9" t="s">
        <v>6</v>
      </c>
      <c r="F57" s="9">
        <v>113</v>
      </c>
      <c r="G57" s="9"/>
      <c r="H57" s="23"/>
      <c r="I57" s="24">
        <f>F57*H57</f>
        <v>0</v>
      </c>
    </row>
    <row r="58" spans="1:9">
      <c r="A58" s="29">
        <v>7</v>
      </c>
      <c r="B58" s="30" t="s">
        <v>26</v>
      </c>
      <c r="C58" s="6"/>
      <c r="D58" s="6" t="s">
        <v>11</v>
      </c>
      <c r="E58" s="6" t="s">
        <v>6</v>
      </c>
      <c r="F58" s="12">
        <v>4250</v>
      </c>
      <c r="G58" s="12"/>
      <c r="H58" s="19"/>
      <c r="I58" s="20">
        <f>F58*H58</f>
        <v>0</v>
      </c>
    </row>
    <row r="59" spans="1:9">
      <c r="A59" s="29"/>
      <c r="B59" s="30"/>
      <c r="C59" s="6"/>
      <c r="D59" s="6" t="s">
        <v>12</v>
      </c>
      <c r="E59" s="6" t="s">
        <v>6</v>
      </c>
      <c r="F59" s="6">
        <v>54</v>
      </c>
      <c r="G59" s="6"/>
      <c r="H59" s="19"/>
      <c r="I59" s="20">
        <f t="shared" ref="I59:I65" si="6">F59*H59</f>
        <v>0</v>
      </c>
    </row>
    <row r="60" spans="1:9">
      <c r="A60" s="29"/>
      <c r="B60" s="30"/>
      <c r="C60" s="16"/>
      <c r="D60" s="16" t="s">
        <v>13</v>
      </c>
      <c r="E60" s="16" t="s">
        <v>6</v>
      </c>
      <c r="F60" s="16">
        <v>4960</v>
      </c>
      <c r="G60" s="16"/>
      <c r="H60" s="21"/>
      <c r="I60" s="22">
        <f t="shared" si="6"/>
        <v>0</v>
      </c>
    </row>
    <row r="61" spans="1:9">
      <c r="A61" s="29"/>
      <c r="B61" s="30"/>
      <c r="C61" s="6"/>
      <c r="D61" s="6" t="s">
        <v>17</v>
      </c>
      <c r="E61" s="14" t="s">
        <v>16</v>
      </c>
      <c r="F61" s="6">
        <v>750</v>
      </c>
      <c r="G61" s="6"/>
      <c r="H61" s="19"/>
      <c r="I61" s="20">
        <f t="shared" si="6"/>
        <v>0</v>
      </c>
    </row>
    <row r="62" spans="1:9">
      <c r="A62" s="29"/>
      <c r="B62" s="30"/>
      <c r="C62" s="16"/>
      <c r="D62" s="16" t="s">
        <v>18</v>
      </c>
      <c r="E62" s="17" t="s">
        <v>16</v>
      </c>
      <c r="F62" s="16">
        <v>850</v>
      </c>
      <c r="G62" s="16"/>
      <c r="H62" s="21"/>
      <c r="I62" s="22">
        <f t="shared" si="6"/>
        <v>0</v>
      </c>
    </row>
    <row r="63" spans="1:9">
      <c r="A63" s="29"/>
      <c r="B63" s="30"/>
      <c r="C63" s="16"/>
      <c r="D63" s="16" t="s">
        <v>19</v>
      </c>
      <c r="E63" s="17" t="s">
        <v>16</v>
      </c>
      <c r="F63" s="16">
        <v>200</v>
      </c>
      <c r="G63" s="16"/>
      <c r="H63" s="21"/>
      <c r="I63" s="22">
        <f t="shared" si="6"/>
        <v>0</v>
      </c>
    </row>
    <row r="64" spans="1:9">
      <c r="A64" s="29"/>
      <c r="B64" s="30"/>
      <c r="C64" s="6"/>
      <c r="D64" s="6" t="s">
        <v>20</v>
      </c>
      <c r="E64" s="6" t="s">
        <v>16</v>
      </c>
      <c r="F64" s="6">
        <v>1300</v>
      </c>
      <c r="G64" s="6"/>
      <c r="H64" s="19"/>
      <c r="I64" s="20">
        <f t="shared" si="6"/>
        <v>0</v>
      </c>
    </row>
    <row r="65" spans="1:9" ht="15" thickBot="1">
      <c r="A65" s="33"/>
      <c r="B65" s="31"/>
      <c r="C65" s="13"/>
      <c r="D65" s="13" t="s">
        <v>15</v>
      </c>
      <c r="E65" s="13" t="s">
        <v>16</v>
      </c>
      <c r="F65" s="13">
        <v>1100</v>
      </c>
      <c r="G65" s="28"/>
      <c r="H65" s="25"/>
      <c r="I65" s="26">
        <f t="shared" si="6"/>
        <v>0</v>
      </c>
    </row>
    <row r="66" spans="1:9" ht="15.75" customHeight="1" thickBot="1">
      <c r="A66" s="11"/>
      <c r="D66" s="48" t="s">
        <v>35</v>
      </c>
      <c r="E66" s="49"/>
      <c r="F66" s="49"/>
      <c r="G66" s="49"/>
      <c r="H66" s="50"/>
      <c r="I66" s="51"/>
    </row>
    <row r="67" spans="1:9">
      <c r="A67" s="11"/>
    </row>
    <row r="68" spans="1:9">
      <c r="A68" s="11"/>
    </row>
    <row r="69" spans="1:9" ht="42.75" customHeight="1">
      <c r="A69" s="11"/>
      <c r="B69" s="47" t="s">
        <v>34</v>
      </c>
      <c r="C69" s="46"/>
      <c r="D69" s="46"/>
      <c r="E69" s="46"/>
      <c r="F69" s="46"/>
      <c r="G69" s="46"/>
      <c r="H69" s="46"/>
    </row>
    <row r="70" spans="1:9">
      <c r="A70" s="11"/>
    </row>
    <row r="71" spans="1:9">
      <c r="A71" s="11"/>
    </row>
    <row r="72" spans="1:9">
      <c r="A72" s="11"/>
    </row>
    <row r="73" spans="1:9">
      <c r="A73" s="11"/>
    </row>
    <row r="74" spans="1:9">
      <c r="A74" s="11"/>
    </row>
    <row r="75" spans="1:9">
      <c r="A75" s="11"/>
    </row>
    <row r="76" spans="1:9">
      <c r="A76" s="11"/>
    </row>
    <row r="77" spans="1:9">
      <c r="A77" s="11"/>
    </row>
    <row r="78" spans="1:9">
      <c r="A78" s="11"/>
    </row>
    <row r="79" spans="1:9">
      <c r="A79" s="11"/>
    </row>
    <row r="80" spans="1:9">
      <c r="A80" s="11"/>
    </row>
    <row r="81" spans="1:1">
      <c r="A81" s="11"/>
    </row>
    <row r="82" spans="1:1">
      <c r="A82" s="11"/>
    </row>
    <row r="83" spans="1:1">
      <c r="A83" s="11"/>
    </row>
    <row r="84" spans="1:1">
      <c r="A84" s="11"/>
    </row>
    <row r="85" spans="1:1">
      <c r="A85" s="11"/>
    </row>
    <row r="86" spans="1:1">
      <c r="A86" s="11"/>
    </row>
    <row r="87" spans="1:1">
      <c r="A87" s="11"/>
    </row>
    <row r="88" spans="1:1">
      <c r="A88" s="11"/>
    </row>
    <row r="89" spans="1:1">
      <c r="A89" s="11"/>
    </row>
    <row r="90" spans="1:1">
      <c r="A90" s="11"/>
    </row>
    <row r="91" spans="1:1">
      <c r="A91" s="11"/>
    </row>
  </sheetData>
  <mergeCells count="21">
    <mergeCell ref="B1:I1"/>
    <mergeCell ref="B69:H69"/>
    <mergeCell ref="D66:H66"/>
    <mergeCell ref="A4:I4"/>
    <mergeCell ref="A5:I5"/>
    <mergeCell ref="B17:B27"/>
    <mergeCell ref="B8:B16"/>
    <mergeCell ref="A8:A16"/>
    <mergeCell ref="A17:A27"/>
    <mergeCell ref="B28:B31"/>
    <mergeCell ref="B32:B39"/>
    <mergeCell ref="B40:B47"/>
    <mergeCell ref="A28:A31"/>
    <mergeCell ref="A32:A39"/>
    <mergeCell ref="A40:A47"/>
    <mergeCell ref="A48:A55"/>
    <mergeCell ref="B48:B55"/>
    <mergeCell ref="B56:B57"/>
    <mergeCell ref="B58:B65"/>
    <mergeCell ref="A56:A57"/>
    <mergeCell ref="A58:A65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71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6DD3FF35-395D-4E05-9B03-D6A919EF8E5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Formularz ofertowy</vt:lpstr>
      <vt:lpstr>'Formularz ofertowy'!Obszar_wydruku</vt:lpstr>
      <vt:lpstr>'Formularz ofertowy'!Tytuły_wydruku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Stanisław SŁOWIAK</dc:creator>
  <cp:lastModifiedBy>Jastrzębowska Marta</cp:lastModifiedBy>
  <cp:lastPrinted>2026-05-06T09:22:46Z</cp:lastPrinted>
  <dcterms:created xsi:type="dcterms:W3CDTF">2018-01-15T12:10:39Z</dcterms:created>
  <dcterms:modified xsi:type="dcterms:W3CDTF">2026-05-06T09:23:40Z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94217a7f-5b85-40a7-9ed4-1d6319ef6d07</vt:lpwstr>
  </property>
  <property fmtid="{D5CDD505-2E9C-101B-9397-08002B2CF9AE}" pid="3" name="bjSaver">
    <vt:lpwstr>IzHzKNHXM16QLuYKCxmBw6wBKH0tRpnm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author">
    <vt:lpwstr>Stanisław SŁOWIAK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10.80.32.142</vt:lpwstr>
  </property>
</Properties>
</file>